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G7" l="1"/>
  <c r="Z7"/>
  <c r="AA7" s="1"/>
  <c r="M7"/>
  <c r="N7" s="1"/>
  <c r="C7"/>
  <c r="H7" l="1"/>
  <c r="I7" s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<sst xmlns="http://schemas.openxmlformats.org/spreadsheetml/2006/main" count="45" uniqueCount="34">
  <si>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</si>
  <si>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</si>
  <si>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</si>
  <si>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</si>
  <si>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</si>
  <si>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</si>
  <si>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</si>
  <si>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</si>
  <si>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</si>
  <si>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</si>
  <si>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</si>
  <si>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</si>
  <si>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</si>
  <si>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</si>
  <si>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</si>
  <si>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</si>
  <si>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</si>
  <si>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</si>
  <si>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</si>
  <si>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</si>
  <si>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</si>
  <si>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</si>
  <si>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</si>
  <si>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</si>
  <si>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</si>
  <si>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</si>
  <si>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</si>
  <si>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</si>
  <si>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</si>
  <si>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</si>
  <si>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2"/>
        <charset val="134"/>
        <scheme val="minor"/>
      </rPr>
      <t>、保留小数点后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</si>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</sst>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77" fontId="9" fillId="0" borderId="6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6" xfId="0" applyNumberFormat="1" applyFont="1" applyBorder="1" applyAlignment="1">
      <alignment horizontal="left" vertical="center" wrapText="1"/>
    </xf>
    <xf numFmtId="177" fontId="10" fillId="0" borderId="2" xfId="0" applyNumberFormat="1" applyFont="1" applyBorder="1" applyAlignment="1">
      <alignment horizontal="center" vertical="center"/>
    </xf>
    <xf numFmtId="177" fontId="10" fillId="0" borderId="8" xfId="0" applyNumberFormat="1" applyFont="1" applyBorder="1" applyAlignment="1">
      <alignment horizontal="center" vertical="center"/>
    </xf>
    <xf numFmtId="177" fontId="11" fillId="0" borderId="6" xfId="0" applyNumberFormat="1" applyFont="1" applyFill="1" applyBorder="1" applyAlignment="1">
      <alignment horizontal="right" vertical="center" wrapText="1"/>
    </xf>
    <xf numFmtId="177" fontId="9" fillId="0" borderId="8" xfId="0" applyNumberFormat="1" applyFont="1" applyBorder="1" applyAlignment="1">
      <alignment horizontal="right" vertical="center" wrapText="1"/>
    </xf>
    <xf numFmtId="177" fontId="9" fillId="0" borderId="6" xfId="0" applyNumberFormat="1" applyFont="1" applyBorder="1" applyAlignment="1">
      <alignment horizontal="right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topLeftCell="B1" workbookViewId="0">
      <selection activeCell="W15" sqref="W15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6" t="s">
        <v>0</v>
      </c>
      <c r="B1" s="36"/>
      <c r="C1" s="1"/>
      <c r="D1" s="1"/>
      <c r="E1" s="1"/>
      <c r="F1" s="1"/>
    </row>
    <row r="2" spans="1:27" s="3" customFormat="1" ht="31.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2" customFormat="1" ht="25.5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4"/>
      <c r="M3" s="39">
        <v>42522</v>
      </c>
      <c r="N3" s="40"/>
      <c r="O3" s="40"/>
      <c r="P3" s="40"/>
      <c r="Q3" s="40"/>
      <c r="R3" s="40"/>
      <c r="S3" s="40"/>
      <c r="T3" s="4"/>
      <c r="U3" s="41" t="s">
        <v>2</v>
      </c>
      <c r="V3" s="41"/>
      <c r="W3" s="41"/>
      <c r="X3" s="41"/>
      <c r="Y3" s="41"/>
      <c r="Z3" s="41"/>
      <c r="AA3" s="41"/>
    </row>
    <row r="4" spans="1:27" s="5" customFormat="1" ht="18.75" customHeight="1">
      <c r="A4" s="26" t="s">
        <v>3</v>
      </c>
      <c r="B4" s="26" t="s">
        <v>4</v>
      </c>
      <c r="C4" s="29" t="s">
        <v>5</v>
      </c>
      <c r="D4" s="30"/>
      <c r="E4" s="30"/>
      <c r="F4" s="31"/>
      <c r="G4" s="32" t="s">
        <v>6</v>
      </c>
      <c r="H4" s="32"/>
      <c r="I4" s="32"/>
      <c r="J4" s="32"/>
      <c r="K4" s="33" t="s">
        <v>7</v>
      </c>
      <c r="L4" s="34"/>
      <c r="M4" s="34"/>
      <c r="N4" s="35"/>
      <c r="O4" s="33" t="s">
        <v>8</v>
      </c>
      <c r="P4" s="34"/>
      <c r="Q4" s="34"/>
      <c r="R4" s="34"/>
      <c r="S4" s="35"/>
      <c r="T4" s="33" t="s">
        <v>9</v>
      </c>
      <c r="U4" s="34"/>
      <c r="V4" s="34"/>
      <c r="W4" s="34"/>
      <c r="X4" s="34"/>
      <c r="Y4" s="34"/>
      <c r="Z4" s="34"/>
      <c r="AA4" s="35"/>
    </row>
    <row r="5" spans="1:27" s="5" customFormat="1" ht="18.75" customHeight="1">
      <c r="A5" s="27"/>
      <c r="B5" s="27"/>
      <c r="C5" s="42" t="s">
        <v>10</v>
      </c>
      <c r="D5" s="42" t="s">
        <v>11</v>
      </c>
      <c r="E5" s="42" t="s">
        <v>12</v>
      </c>
      <c r="F5" s="42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14</v>
      </c>
      <c r="P5" s="26" t="s">
        <v>15</v>
      </c>
      <c r="Q5" s="26" t="s">
        <v>18</v>
      </c>
      <c r="R5" s="26" t="s">
        <v>16</v>
      </c>
      <c r="S5" s="26" t="s">
        <v>17</v>
      </c>
      <c r="T5" s="26" t="s">
        <v>14</v>
      </c>
      <c r="U5" s="26" t="s">
        <v>19</v>
      </c>
      <c r="V5" s="33" t="s">
        <v>20</v>
      </c>
      <c r="W5" s="34"/>
      <c r="X5" s="34"/>
      <c r="Y5" s="35"/>
      <c r="Z5" s="26" t="s">
        <v>16</v>
      </c>
      <c r="AA5" s="26" t="s">
        <v>17</v>
      </c>
    </row>
    <row r="6" spans="1:27" s="5" customFormat="1" ht="48" customHeight="1">
      <c r="A6" s="28"/>
      <c r="B6" s="28"/>
      <c r="C6" s="43"/>
      <c r="D6" s="43"/>
      <c r="E6" s="43"/>
      <c r="F6" s="43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" t="s">
        <v>21</v>
      </c>
      <c r="W6" s="6" t="s">
        <v>22</v>
      </c>
      <c r="X6" s="6" t="s">
        <v>23</v>
      </c>
      <c r="Y6" s="6" t="s">
        <v>24</v>
      </c>
      <c r="Z6" s="28"/>
      <c r="AA6" s="28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5.37</v>
      </c>
      <c r="H7" s="22">
        <f>L7+P7+U7</f>
        <v>4.26</v>
      </c>
      <c r="I7" s="23">
        <f>H7-G7</f>
        <v>-1.1100000000000003</v>
      </c>
      <c r="J7" s="17">
        <f>I7/G7*100</f>
        <v>-20.67039106145252</v>
      </c>
      <c r="K7" s="17">
        <v>0.62</v>
      </c>
      <c r="L7" s="24">
        <v>2.23</v>
      </c>
      <c r="M7" s="23">
        <f>L7-K7</f>
        <v>1.6099999999999999</v>
      </c>
      <c r="N7" s="17">
        <f>M7/K7*100</f>
        <v>259.67741935483872</v>
      </c>
      <c r="O7" s="17"/>
      <c r="P7" s="17"/>
      <c r="Q7" s="24"/>
      <c r="R7" s="24"/>
      <c r="S7" s="25"/>
      <c r="T7" s="17">
        <v>4.75</v>
      </c>
      <c r="U7" s="17">
        <f>V7+W7+X7+Y7</f>
        <v>2.0299999999999998</v>
      </c>
      <c r="V7" s="24">
        <v>0</v>
      </c>
      <c r="W7" s="24">
        <v>0.7</v>
      </c>
      <c r="X7" s="17">
        <v>1</v>
      </c>
      <c r="Y7" s="17">
        <v>0.33</v>
      </c>
      <c r="Z7" s="24">
        <f>U7-T7</f>
        <v>-2.72</v>
      </c>
      <c r="AA7" s="17">
        <f>Z7/T7*100</f>
        <v>-57.26315789473685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7" t="s">
        <v>26</v>
      </c>
      <c r="B10" s="47"/>
      <c r="C10" s="47"/>
      <c r="D10" s="47"/>
      <c r="E10" s="47"/>
      <c r="F10" s="47"/>
      <c r="G10" s="47"/>
      <c r="H10" s="10"/>
      <c r="I10" s="10"/>
      <c r="J10" s="10"/>
      <c r="K10" s="11" t="s">
        <v>27</v>
      </c>
      <c r="L10" s="10" t="s">
        <v>28</v>
      </c>
      <c r="M10" s="10"/>
      <c r="N10" s="10"/>
      <c r="O10" s="48" t="s">
        <v>33</v>
      </c>
      <c r="P10" s="47"/>
      <c r="Q10" s="47"/>
      <c r="R10" s="10"/>
      <c r="S10" s="10"/>
      <c r="T10" s="47" t="s">
        <v>29</v>
      </c>
      <c r="U10" s="47"/>
      <c r="V10" s="46">
        <v>2888233</v>
      </c>
      <c r="W10" s="46"/>
      <c r="X10" s="10"/>
    </row>
    <row r="11" spans="1:27" s="13" customFormat="1">
      <c r="A11" s="44" t="s">
        <v>30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7" s="13" customFormat="1">
      <c r="A12" s="44" t="s">
        <v>31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14"/>
    </row>
    <row r="13" spans="1:27">
      <c r="B13" s="45"/>
      <c r="C13" s="45"/>
      <c r="D13" s="45"/>
      <c r="E13" s="45"/>
      <c r="F13" s="45"/>
      <c r="G13" s="45"/>
      <c r="H13" s="45"/>
      <c r="I13" s="45"/>
    </row>
  </sheetData>
  <mergeCells count="41">
    <mergeCell ref="A12:W12"/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S5:S6"/>
    <mergeCell ref="T5:T6"/>
    <mergeCell ref="U5:U6"/>
    <mergeCell ref="V5:Y5"/>
    <mergeCell ref="K5:K6"/>
    <mergeCell ref="O4:S4"/>
    <mergeCell ref="T4:AA4"/>
    <mergeCell ref="C5:C6"/>
    <mergeCell ref="D5:D6"/>
    <mergeCell ref="E5:E6"/>
    <mergeCell ref="F5:F6"/>
    <mergeCell ref="G5:G6"/>
    <mergeCell ref="H5:H6"/>
    <mergeCell ref="I5:I6"/>
    <mergeCell ref="J5:J6"/>
    <mergeCell ref="L5:L6"/>
    <mergeCell ref="M5:M6"/>
    <mergeCell ref="N5:N6"/>
    <mergeCell ref="O5:O6"/>
    <mergeCell ref="P5:P6"/>
    <mergeCell ref="A1:B1"/>
    <mergeCell ref="A2:AA2"/>
    <mergeCell ref="A3:K3"/>
    <mergeCell ref="M3:S3"/>
    <mergeCell ref="U3:AA3"/>
    <mergeCell ref="A4:A6"/>
    <mergeCell ref="B4:B6"/>
    <mergeCell ref="C4:F4"/>
    <mergeCell ref="G4:J4"/>
    <mergeCell ref="K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2016-07-01T04:08:24Z</dcterms:modified>
</cp:coreProperties>
</file>